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omv\ob\REPORTY\BYTOVÉ PROSTORY\Opravy volných bytů\2022\26_Jungmannova 2, byt č. 1\PD\D.1.4.3 Elektroinstalace\"/>
    </mc:Choice>
  </mc:AlternateContent>
  <bookViews>
    <workbookView xWindow="0" yWindow="0" windowWidth="13035" windowHeight="11985"/>
  </bookViews>
  <sheets>
    <sheet name="Krycí list" sheetId="4" r:id="rId1"/>
    <sheet name="Položky" sheetId="1" r:id="rId2"/>
  </sheets>
  <definedNames>
    <definedName name="_xlnm.Print_Area" localSheetId="0">'Krycí list'!$A$1:$G$23</definedName>
    <definedName name="_xlnm.Print_Area" localSheetId="1">Položky!$A$1:$G$90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1" l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1" i="1"/>
  <c r="F60" i="1"/>
  <c r="F59" i="1"/>
  <c r="F58" i="1"/>
  <c r="F57" i="1"/>
  <c r="F56" i="1"/>
  <c r="F55" i="1"/>
  <c r="F53" i="1"/>
  <c r="F52" i="1"/>
  <c r="F51" i="1"/>
  <c r="F50" i="1"/>
  <c r="F49" i="1"/>
  <c r="F48" i="1"/>
  <c r="F89" i="1" l="1"/>
  <c r="D19" i="4" s="1"/>
  <c r="F21" i="1"/>
  <c r="F20" i="1"/>
  <c r="F39" i="1"/>
  <c r="F38" i="1"/>
  <c r="F37" i="1"/>
  <c r="F36" i="1"/>
  <c r="F35" i="1"/>
  <c r="F34" i="1"/>
  <c r="F33" i="1"/>
  <c r="F32" i="1"/>
  <c r="F31" i="1"/>
  <c r="F30" i="1"/>
  <c r="F25" i="1"/>
  <c r="F16" i="1"/>
  <c r="F14" i="1"/>
  <c r="F24" i="1"/>
  <c r="F26" i="1"/>
  <c r="F27" i="1"/>
  <c r="F28" i="1"/>
  <c r="F29" i="1"/>
  <c r="F13" i="1"/>
  <c r="F17" i="1"/>
  <c r="F15" i="1"/>
  <c r="F18" i="1"/>
  <c r="F23" i="1"/>
  <c r="F40" i="1"/>
  <c r="F12" i="1"/>
  <c r="F6" i="1"/>
  <c r="F7" i="1"/>
  <c r="F11" i="1"/>
  <c r="F5" i="1"/>
  <c r="F42" i="1" l="1"/>
  <c r="D18" i="4" s="1"/>
  <c r="D21" i="4" s="1"/>
  <c r="D22" i="4" l="1"/>
  <c r="D23" i="4" s="1"/>
  <c r="F90" i="1"/>
</calcChain>
</file>

<file path=xl/sharedStrings.xml><?xml version="1.0" encoding="utf-8"?>
<sst xmlns="http://schemas.openxmlformats.org/spreadsheetml/2006/main" count="175" uniqueCount="103">
  <si>
    <t>Montáže</t>
  </si>
  <si>
    <t>Materiál</t>
  </si>
  <si>
    <t xml:space="preserve">Práce </t>
  </si>
  <si>
    <t>Celková cena bez DPH 15 %</t>
  </si>
  <si>
    <t>Celková cena s DPH 15 %</t>
  </si>
  <si>
    <t>Demontáže</t>
  </si>
  <si>
    <t xml:space="preserve">Příprava: </t>
  </si>
  <si>
    <t>Kabely</t>
  </si>
  <si>
    <t>CYKY 5Jx6</t>
  </si>
  <si>
    <t>CYKY 5Jx2,5</t>
  </si>
  <si>
    <t xml:space="preserve">CYKY 3Jx2,5 </t>
  </si>
  <si>
    <t>CYKY 3Jx1,5</t>
  </si>
  <si>
    <t>CYA 16 zž.</t>
  </si>
  <si>
    <t xml:space="preserve">CYA 6 zž. </t>
  </si>
  <si>
    <t xml:space="preserve">Můstek PE 15 želený </t>
  </si>
  <si>
    <t xml:space="preserve">Rozvaděč </t>
  </si>
  <si>
    <t xml:space="preserve">Potennciálová svorkovnice </t>
  </si>
  <si>
    <t>Anténní koncovka SAT/TV</t>
  </si>
  <si>
    <t xml:space="preserve">Víčko SAT/TV koncovky </t>
  </si>
  <si>
    <t>Přípojnice sporáková 400V/25A</t>
  </si>
  <si>
    <t xml:space="preserve">Drobný materiál </t>
  </si>
  <si>
    <t>Původní rozvodnice BR</t>
  </si>
  <si>
    <t>Demontáž původních instalačních přístroju</t>
  </si>
  <si>
    <t xml:space="preserve">demontáž stavajících svítidel </t>
  </si>
  <si>
    <t>provedení drážky 15x15 (CYKY 5Jx6 + CYA 16 zž.)</t>
  </si>
  <si>
    <t xml:space="preserve">vyvrtání otvoru </t>
  </si>
  <si>
    <t>Montáže:</t>
  </si>
  <si>
    <t xml:space="preserve">kabel CYKY 5Jx6 </t>
  </si>
  <si>
    <t>vodič CYA 16 zž</t>
  </si>
  <si>
    <t>CYKY 3Jx2,5</t>
  </si>
  <si>
    <t>CYA 6 zž.</t>
  </si>
  <si>
    <t>manipulace se sutí</t>
  </si>
  <si>
    <t>zásuvka SAT/TV</t>
  </si>
  <si>
    <t>Sporáková přáípojnice 400V/25A</t>
  </si>
  <si>
    <t xml:space="preserve">Potenciálová přípojnice </t>
  </si>
  <si>
    <t>PE mustek 15</t>
  </si>
  <si>
    <t>Svítidlo nástropní/nástěné</t>
  </si>
  <si>
    <t xml:space="preserve">Svítidlo nad linkou </t>
  </si>
  <si>
    <t xml:space="preserve">Svítidlo podhledové </t>
  </si>
  <si>
    <t>Zásuvka dvojitá 230V/16A</t>
  </si>
  <si>
    <t xml:space="preserve">Zásuvka jednoduchá 230V/16A vč. víčka </t>
  </si>
  <si>
    <t>drážka 5x5</t>
  </si>
  <si>
    <t>Úprava a zapojení bytové rozvodnice</t>
  </si>
  <si>
    <t>Úprava a přepojení odběrného místa v RE</t>
  </si>
  <si>
    <t>Cena za materiál celkem</t>
  </si>
  <si>
    <t>Cena za práci celkem</t>
  </si>
  <si>
    <t>Cena za práci + materiál celkem bez DPH</t>
  </si>
  <si>
    <t>množství ks/m/kg</t>
  </si>
  <si>
    <t>VÝKAZ VÝMĚR</t>
  </si>
  <si>
    <t>D.1.4.3 - rekonstrukce el. instalace</t>
  </si>
  <si>
    <t>Název akce:</t>
  </si>
  <si>
    <t>Oprava volného bytu č.1 v domě č.p. 26/2 na ulici Jungmannova v Novém Jičíně</t>
  </si>
  <si>
    <t>Zadavatel:</t>
  </si>
  <si>
    <t>Město Nový Jičín, Masarykovo nám. 1/1, 741 01 Nový Jičín</t>
  </si>
  <si>
    <t>IČO: 00298212, DIČ: CZ00298212</t>
  </si>
  <si>
    <t>Zhotovitel:</t>
  </si>
  <si>
    <t>množství m/ks</t>
  </si>
  <si>
    <t>jednotková cena/MJ</t>
  </si>
  <si>
    <t>celkem cena bez DPH</t>
  </si>
  <si>
    <t>Poznámka:</t>
  </si>
  <si>
    <t>Celková cena bez DPH za práci a materiál bude doplněna do hlavního položkového rozpočtu, díl M21 Elektromontáže, položka č. M21000001 Elektroinstalace</t>
  </si>
  <si>
    <t>Práce bez DPH</t>
  </si>
  <si>
    <t>popis</t>
  </si>
  <si>
    <t>Dodávna BR:</t>
  </si>
  <si>
    <t>Zedniceké práce:</t>
  </si>
  <si>
    <t>32/3 - Hlavní vypínač (EAN: 8592765008756)</t>
  </si>
  <si>
    <t>B16/3 - jistič pro sporákovou připojnici (EAN: 8592765000545)</t>
  </si>
  <si>
    <t>25A/4p/30mA - chránič pro sporákovou přípojnici (EAN:8592765083319)</t>
  </si>
  <si>
    <t>B16/1 chránič 30mA (EAN: 8592765000095)</t>
  </si>
  <si>
    <t>B10/1 chránič 30mA (EAN: 8592765000071)</t>
  </si>
  <si>
    <t>Zvonek 8-12V UMZ</t>
  </si>
  <si>
    <t>MJ</t>
  </si>
  <si>
    <t>ks</t>
  </si>
  <si>
    <t>m</t>
  </si>
  <si>
    <t>kpl</t>
  </si>
  <si>
    <t>Přístroje:</t>
  </si>
  <si>
    <t>Bytová rozvodnice 36W (EAN: 8592765015105)</t>
  </si>
  <si>
    <t xml:space="preserve">Vypínač vč krytky </t>
  </si>
  <si>
    <t>svorka zemnicí</t>
  </si>
  <si>
    <t>vyřezání otvoru 10x10 (68)</t>
  </si>
  <si>
    <t>vyřezání otvoru 130x130 (125)</t>
  </si>
  <si>
    <t>usazení krabice (68)</t>
  </si>
  <si>
    <t>usazení krabice (125)</t>
  </si>
  <si>
    <t>Krabice 125</t>
  </si>
  <si>
    <t>Krabice 68</t>
  </si>
  <si>
    <t>Rámeček jednonásobný - bílá</t>
  </si>
  <si>
    <t>Rámeček dvojnásobný  - bílá</t>
  </si>
  <si>
    <t>svorka zemnící</t>
  </si>
  <si>
    <t>Rámeček čtyřnásobný - bílá</t>
  </si>
  <si>
    <t>Rámeček pětinásobný - bílá</t>
  </si>
  <si>
    <t>kryt jednopolového vypínače bílá</t>
  </si>
  <si>
    <t>kryt dvoupolového vypínače bílá</t>
  </si>
  <si>
    <t>Vypínač č. 1</t>
  </si>
  <si>
    <t>Vypínač č. 6</t>
  </si>
  <si>
    <t>Vypínač č. 5</t>
  </si>
  <si>
    <t>Vypínač č. 6+1</t>
  </si>
  <si>
    <t>Vypínač č.7</t>
  </si>
  <si>
    <t>Svítidlo  2x60W</t>
  </si>
  <si>
    <t>Svítidlo nad linkou LED bílé</t>
  </si>
  <si>
    <t>Svítidlo LED podhledové 12W</t>
  </si>
  <si>
    <t>Zásuvka jednoduchá 230V/16A</t>
  </si>
  <si>
    <t>Materiál bez DPH</t>
  </si>
  <si>
    <t>DPH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</si>
</sst>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Protection="1"/>
    <xf numFmtId="0" fontId="5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left"/>
    </xf>
    <xf numFmtId="0" fontId="2" fillId="0" borderId="6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7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3" fillId="2" borderId="0" xfId="0" applyFont="1" applyFill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8" fillId="0" borderId="9" xfId="0" applyFont="1" applyBorder="1" applyAlignment="1" applyProtection="1">
      <alignment vertical="top"/>
    </xf>
    <xf numFmtId="0" fontId="8" fillId="0" borderId="9" xfId="0" applyFont="1" applyBorder="1" applyAlignment="1" applyProtection="1">
      <alignment horizontal="center" vertical="top"/>
    </xf>
    <xf numFmtId="0" fontId="0" fillId="0" borderId="9" xfId="0" applyBorder="1" applyAlignment="1" applyProtection="1">
      <alignment horizontal="center" wrapText="1"/>
    </xf>
    <xf numFmtId="0" fontId="9" fillId="0" borderId="0" xfId="0" applyFont="1" applyAlignment="1" applyProtection="1">
      <alignment vertical="top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Protection="1"/>
    <xf numFmtId="0" fontId="2" fillId="0" borderId="0" xfId="0" applyFont="1" applyProtection="1"/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164" fontId="0" fillId="0" borderId="0" xfId="0" applyNumberFormat="1" applyBorder="1" applyProtection="1"/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Border="1" applyProtection="1"/>
    <xf numFmtId="0" fontId="0" fillId="0" borderId="0" xfId="0" applyFont="1" applyBorder="1" applyAlignment="1" applyProtection="1">
      <alignment horizontal="center"/>
    </xf>
    <xf numFmtId="0" fontId="2" fillId="0" borderId="0" xfId="0" applyFont="1" applyAlignment="1" applyProtection="1"/>
    <xf numFmtId="0" fontId="6" fillId="0" borderId="0" xfId="0" applyFont="1" applyAlignment="1" applyProtection="1"/>
    <xf numFmtId="0" fontId="6" fillId="0" borderId="3" xfId="0" applyFont="1" applyBorder="1" applyAlignment="1" applyProtection="1"/>
    <xf numFmtId="164" fontId="6" fillId="0" borderId="5" xfId="0" applyNumberFormat="1" applyFont="1" applyBorder="1" applyProtection="1"/>
    <xf numFmtId="164" fontId="2" fillId="0" borderId="0" xfId="0" applyNumberFormat="1" applyFont="1" applyBorder="1" applyProtection="1"/>
    <xf numFmtId="0" fontId="0" fillId="0" borderId="0" xfId="0" applyAlignment="1" applyProtection="1">
      <alignment horizontal="center"/>
    </xf>
    <xf numFmtId="0" fontId="0" fillId="0" borderId="0" xfId="0" applyFont="1" applyAlignment="1" applyProtection="1">
      <alignment vertical="center"/>
    </xf>
    <xf numFmtId="0" fontId="0" fillId="0" borderId="9" xfId="0" applyFont="1" applyBorder="1" applyAlignment="1" applyProtection="1">
      <alignment horizontal="left" vertical="top"/>
    </xf>
    <xf numFmtId="0" fontId="0" fillId="0" borderId="9" xfId="0" applyFont="1" applyBorder="1" applyAlignment="1" applyProtection="1">
      <alignment horizontal="center" vertical="top"/>
    </xf>
    <xf numFmtId="0" fontId="0" fillId="0" borderId="9" xfId="0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wrapText="1"/>
    </xf>
    <xf numFmtId="0" fontId="2" fillId="0" borderId="3" xfId="0" applyFont="1" applyBorder="1" applyAlignment="1" applyProtection="1"/>
    <xf numFmtId="164" fontId="2" fillId="0" borderId="2" xfId="0" applyNumberFormat="1" applyFont="1" applyBorder="1" applyProtection="1"/>
    <xf numFmtId="164" fontId="2" fillId="0" borderId="1" xfId="0" applyNumberFormat="1" applyFont="1" applyBorder="1" applyProtection="1"/>
    <xf numFmtId="164" fontId="0" fillId="2" borderId="0" xfId="0" applyNumberFormat="1" applyFill="1" applyProtection="1">
      <protection locked="0"/>
    </xf>
    <xf numFmtId="164" fontId="0" fillId="2" borderId="0" xfId="0" applyNumberFormat="1" applyFill="1" applyBorder="1" applyProtection="1">
      <protection locked="0"/>
    </xf>
    <xf numFmtId="164" fontId="0" fillId="2" borderId="0" xfId="0" applyNumberFormat="1" applyFont="1" applyFill="1" applyProtection="1">
      <protection locked="0"/>
    </xf>
    <xf numFmtId="164" fontId="0" fillId="2" borderId="0" xfId="0" applyNumberFormat="1" applyFont="1" applyFill="1" applyBorder="1" applyProtection="1">
      <protection locked="0"/>
    </xf>
    <xf numFmtId="164" fontId="0" fillId="2" borderId="0" xfId="1" applyNumberFormat="1" applyFont="1" applyFill="1" applyProtection="1">
      <protection locked="0"/>
    </xf>
    <xf numFmtId="164" fontId="0" fillId="0" borderId="0" xfId="1" applyNumberFormat="1" applyFont="1" applyProtection="1"/>
    <xf numFmtId="164" fontId="0" fillId="0" borderId="6" xfId="1" applyNumberFormat="1" applyFont="1" applyBorder="1" applyAlignment="1" applyProtection="1">
      <alignment horizontal="right" vertical="center"/>
    </xf>
    <xf numFmtId="164" fontId="0" fillId="0" borderId="2" xfId="1" applyNumberFormat="1" applyFont="1" applyBorder="1" applyAlignment="1" applyProtection="1">
      <alignment horizontal="right" vertical="center"/>
    </xf>
    <xf numFmtId="164" fontId="0" fillId="0" borderId="7" xfId="1" applyNumberFormat="1" applyFont="1" applyBorder="1" applyAlignment="1" applyProtection="1">
      <alignment horizontal="right" vertical="center"/>
    </xf>
    <xf numFmtId="164" fontId="0" fillId="0" borderId="3" xfId="1" applyNumberFormat="1" applyFont="1" applyBorder="1" applyAlignment="1" applyProtection="1">
      <alignment horizontal="right" vertical="center"/>
    </xf>
    <xf numFmtId="164" fontId="2" fillId="0" borderId="8" xfId="1" applyNumberFormat="1" applyFont="1" applyBorder="1" applyAlignment="1" applyProtection="1">
      <alignment horizontal="right" vertical="center"/>
    </xf>
    <xf numFmtId="164" fontId="2" fillId="0" borderId="4" xfId="1" applyNumberFormat="1" applyFont="1" applyBorder="1" applyAlignment="1" applyProtection="1">
      <alignment horizontal="right" vertic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Normal="100" workbookViewId="0">
      <selection activeCell="D22" sqref="D22:E22"/>
    </sheetView>
  </sheetViews>
  <sheetFormatPr defaultRowHeight="15" x14ac:dyDescent="0.25"/>
  <cols>
    <col min="1" max="1" width="5.7109375" customWidth="1"/>
    <col min="2" max="2" width="14.7109375" customWidth="1"/>
    <col min="3" max="3" width="30" customWidth="1"/>
    <col min="4" max="5" width="25.7109375" customWidth="1"/>
    <col min="6" max="6" width="5.7109375" customWidth="1"/>
    <col min="7" max="7" width="0.1406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20.25" x14ac:dyDescent="0.3">
      <c r="A2" s="2" t="s">
        <v>48</v>
      </c>
      <c r="B2" s="2"/>
      <c r="C2" s="2"/>
      <c r="D2" s="2"/>
      <c r="E2" s="2"/>
      <c r="F2" s="2"/>
    </row>
    <row r="3" spans="1:6" x14ac:dyDescent="0.25">
      <c r="A3" s="3"/>
      <c r="B3" s="3"/>
      <c r="C3" s="3"/>
      <c r="D3" s="3"/>
      <c r="E3" s="3"/>
      <c r="F3" s="3"/>
    </row>
    <row r="4" spans="1:6" x14ac:dyDescent="0.25">
      <c r="A4" s="3"/>
      <c r="B4" s="4" t="s">
        <v>49</v>
      </c>
      <c r="C4" s="4"/>
      <c r="D4" s="4"/>
      <c r="E4" s="4"/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3"/>
      <c r="B8" s="5" t="s">
        <v>50</v>
      </c>
      <c r="C8" s="6" t="s">
        <v>51</v>
      </c>
      <c r="D8" s="6"/>
      <c r="E8" s="6"/>
      <c r="F8" s="3"/>
    </row>
    <row r="9" spans="1:6" ht="6" customHeight="1" x14ac:dyDescent="0.25">
      <c r="A9" s="3"/>
      <c r="B9" s="3"/>
      <c r="C9" s="3"/>
      <c r="D9" s="3"/>
      <c r="E9" s="3"/>
      <c r="F9" s="3"/>
    </row>
    <row r="10" spans="1:6" x14ac:dyDescent="0.25">
      <c r="A10" s="3"/>
      <c r="B10" s="7" t="s">
        <v>52</v>
      </c>
      <c r="C10" s="8" t="s">
        <v>53</v>
      </c>
      <c r="D10" s="8"/>
      <c r="E10" s="8"/>
      <c r="F10" s="3"/>
    </row>
    <row r="11" spans="1:6" x14ac:dyDescent="0.25">
      <c r="A11" s="3"/>
      <c r="B11" s="3"/>
      <c r="C11" s="8" t="s">
        <v>54</v>
      </c>
      <c r="D11" s="8"/>
      <c r="E11" s="8"/>
      <c r="F11" s="3"/>
    </row>
    <row r="12" spans="1:6" ht="6" customHeight="1" x14ac:dyDescent="0.25">
      <c r="A12" s="3"/>
      <c r="B12" s="3"/>
      <c r="C12" s="3"/>
      <c r="D12" s="3"/>
      <c r="E12" s="3"/>
      <c r="F12" s="3"/>
    </row>
    <row r="13" spans="1:6" x14ac:dyDescent="0.25">
      <c r="A13" s="3"/>
      <c r="B13" s="3" t="s">
        <v>55</v>
      </c>
      <c r="C13" s="16"/>
      <c r="D13" s="16"/>
      <c r="E13" s="16"/>
      <c r="F13" s="3"/>
    </row>
    <row r="14" spans="1:6" x14ac:dyDescent="0.25">
      <c r="A14" s="3"/>
      <c r="B14" s="3"/>
      <c r="C14" s="16"/>
      <c r="D14" s="16"/>
      <c r="E14" s="16"/>
      <c r="F14" s="3"/>
    </row>
    <row r="15" spans="1:6" x14ac:dyDescent="0.25">
      <c r="A15" s="3"/>
      <c r="B15" s="3"/>
      <c r="C15" s="3"/>
      <c r="D15" s="3"/>
      <c r="E15" s="3"/>
      <c r="F15" s="3"/>
    </row>
    <row r="16" spans="1:6" x14ac:dyDescent="0.25">
      <c r="A16" s="3"/>
      <c r="B16" s="3"/>
      <c r="C16" s="3"/>
      <c r="D16" s="3"/>
      <c r="E16" s="3"/>
      <c r="F16" s="3"/>
    </row>
    <row r="17" spans="1:6" ht="15.75" thickBot="1" x14ac:dyDescent="0.3">
      <c r="A17" s="3"/>
      <c r="B17" s="3"/>
      <c r="C17" s="3"/>
      <c r="D17" s="3"/>
      <c r="E17" s="3"/>
      <c r="F17" s="3"/>
    </row>
    <row r="18" spans="1:6" ht="18" customHeight="1" x14ac:dyDescent="0.25">
      <c r="A18" s="1"/>
      <c r="B18" s="9" t="s">
        <v>61</v>
      </c>
      <c r="C18" s="10"/>
      <c r="D18" s="59">
        <f>SUM(Položky!F42)</f>
        <v>0</v>
      </c>
      <c r="E18" s="60"/>
      <c r="F18" s="1"/>
    </row>
    <row r="19" spans="1:6" ht="18" customHeight="1" x14ac:dyDescent="0.25">
      <c r="A19" s="1"/>
      <c r="B19" s="11" t="s">
        <v>101</v>
      </c>
      <c r="C19" s="12"/>
      <c r="D19" s="61">
        <f>SUM(Položky!F89)</f>
        <v>0</v>
      </c>
      <c r="E19" s="62"/>
      <c r="F19" s="1"/>
    </row>
    <row r="20" spans="1:6" ht="18" customHeight="1" x14ac:dyDescent="0.25">
      <c r="A20" s="1"/>
      <c r="B20" s="11"/>
      <c r="C20" s="12"/>
      <c r="D20" s="61"/>
      <c r="E20" s="62"/>
      <c r="F20" s="1"/>
    </row>
    <row r="21" spans="1:6" ht="18" customHeight="1" x14ac:dyDescent="0.25">
      <c r="A21" s="1"/>
      <c r="B21" s="11" t="s">
        <v>3</v>
      </c>
      <c r="C21" s="12"/>
      <c r="D21" s="61">
        <f>SUM(D18:D20)</f>
        <v>0</v>
      </c>
      <c r="E21" s="62"/>
      <c r="F21" s="1"/>
    </row>
    <row r="22" spans="1:6" ht="18" customHeight="1" x14ac:dyDescent="0.25">
      <c r="A22" s="1"/>
      <c r="B22" s="11" t="s">
        <v>102</v>
      </c>
      <c r="C22" s="12"/>
      <c r="D22" s="61">
        <f>SUM(D21*0.15)</f>
        <v>0</v>
      </c>
      <c r="E22" s="62"/>
      <c r="F22" s="1"/>
    </row>
    <row r="23" spans="1:6" ht="18" customHeight="1" thickBot="1" x14ac:dyDescent="0.3">
      <c r="A23" s="1"/>
      <c r="B23" s="13" t="s">
        <v>4</v>
      </c>
      <c r="C23" s="14"/>
      <c r="D23" s="63">
        <f>SUM(D21+D22)</f>
        <v>0</v>
      </c>
      <c r="E23" s="64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 t="s">
        <v>59</v>
      </c>
      <c r="C27" s="1"/>
      <c r="D27" s="1"/>
      <c r="E27" s="1"/>
      <c r="F27" s="1"/>
    </row>
    <row r="28" spans="1:6" ht="30.75" customHeight="1" x14ac:dyDescent="0.25">
      <c r="A28" s="1"/>
      <c r="B28" s="15" t="s">
        <v>60</v>
      </c>
      <c r="C28" s="15"/>
      <c r="D28" s="15"/>
      <c r="E28" s="15"/>
      <c r="F28" s="1"/>
    </row>
  </sheetData>
  <sheetProtection password="CC3D" sheet="1" objects="1" scenarios="1"/>
  <mergeCells count="20">
    <mergeCell ref="B28:E28"/>
    <mergeCell ref="D18:E18"/>
    <mergeCell ref="D19:E19"/>
    <mergeCell ref="D20:E20"/>
    <mergeCell ref="D21:E21"/>
    <mergeCell ref="D23:E23"/>
    <mergeCell ref="B22:C22"/>
    <mergeCell ref="D22:E22"/>
    <mergeCell ref="B20:C20"/>
    <mergeCell ref="B21:C21"/>
    <mergeCell ref="B23:C23"/>
    <mergeCell ref="C8:E8"/>
    <mergeCell ref="C10:E10"/>
    <mergeCell ref="C11:E11"/>
    <mergeCell ref="C13:E13"/>
    <mergeCell ref="C14:E14"/>
    <mergeCell ref="A2:F2"/>
    <mergeCell ref="B4:E4"/>
    <mergeCell ref="B18:C18"/>
    <mergeCell ref="B19:C19"/>
  </mergeCells>
  <pageMargins left="0.7" right="0.7" top="0.78740157499999996" bottom="0.78740157499999996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topLeftCell="A70" zoomScaleNormal="100" workbookViewId="0">
      <selection activeCell="E88" sqref="E88"/>
    </sheetView>
  </sheetViews>
  <sheetFormatPr defaultRowHeight="15" x14ac:dyDescent="0.25"/>
  <cols>
    <col min="1" max="1" width="10.7109375" customWidth="1"/>
    <col min="2" max="2" width="46.5703125" customWidth="1"/>
    <col min="3" max="3" width="9.140625" customWidth="1"/>
    <col min="5" max="6" width="15.7109375" customWidth="1"/>
  </cols>
  <sheetData>
    <row r="1" spans="1:6" ht="18.75" x14ac:dyDescent="0.3">
      <c r="A1" s="17" t="s">
        <v>2</v>
      </c>
      <c r="B1" s="17"/>
      <c r="C1" s="17"/>
      <c r="D1" s="17"/>
      <c r="E1" s="17"/>
      <c r="F1" s="17"/>
    </row>
    <row r="2" spans="1:6" x14ac:dyDescent="0.25">
      <c r="A2" s="1"/>
      <c r="B2" s="18"/>
      <c r="C2" s="18"/>
      <c r="D2" s="1"/>
      <c r="E2" s="1"/>
      <c r="F2" s="1"/>
    </row>
    <row r="3" spans="1:6" ht="29.25" customHeight="1" x14ac:dyDescent="0.25">
      <c r="A3" s="1"/>
      <c r="B3" s="19" t="s">
        <v>62</v>
      </c>
      <c r="C3" s="20" t="s">
        <v>71</v>
      </c>
      <c r="D3" s="21" t="s">
        <v>56</v>
      </c>
      <c r="E3" s="21" t="s">
        <v>57</v>
      </c>
      <c r="F3" s="21" t="s">
        <v>58</v>
      </c>
    </row>
    <row r="4" spans="1:6" ht="18" customHeight="1" x14ac:dyDescent="0.25">
      <c r="A4" s="1"/>
      <c r="B4" s="22" t="s">
        <v>5</v>
      </c>
      <c r="C4" s="22"/>
      <c r="D4" s="23"/>
      <c r="E4" s="23"/>
      <c r="F4" s="23"/>
    </row>
    <row r="5" spans="1:6" x14ac:dyDescent="0.25">
      <c r="A5" s="1"/>
      <c r="B5" s="1" t="s">
        <v>21</v>
      </c>
      <c r="C5" s="24" t="s">
        <v>72</v>
      </c>
      <c r="D5" s="1">
        <v>1</v>
      </c>
      <c r="E5" s="53">
        <v>0</v>
      </c>
      <c r="F5" s="25">
        <f>D5*E5</f>
        <v>0</v>
      </c>
    </row>
    <row r="6" spans="1:6" x14ac:dyDescent="0.25">
      <c r="A6" s="1"/>
      <c r="B6" s="1" t="s">
        <v>22</v>
      </c>
      <c r="C6" s="24" t="s">
        <v>73</v>
      </c>
      <c r="D6" s="1">
        <v>30</v>
      </c>
      <c r="E6" s="53">
        <v>0</v>
      </c>
      <c r="F6" s="25">
        <f t="shared" ref="F6:F7" si="0">D6*E6</f>
        <v>0</v>
      </c>
    </row>
    <row r="7" spans="1:6" x14ac:dyDescent="0.25">
      <c r="A7" s="1"/>
      <c r="B7" s="1" t="s">
        <v>23</v>
      </c>
      <c r="C7" s="24" t="s">
        <v>72</v>
      </c>
      <c r="D7" s="1">
        <v>8</v>
      </c>
      <c r="E7" s="53">
        <v>0</v>
      </c>
      <c r="F7" s="25">
        <f t="shared" si="0"/>
        <v>0</v>
      </c>
    </row>
    <row r="8" spans="1:6" x14ac:dyDescent="0.25">
      <c r="A8" s="1"/>
      <c r="B8" s="1"/>
      <c r="C8" s="1"/>
      <c r="D8" s="1"/>
      <c r="E8" s="25"/>
      <c r="F8" s="25"/>
    </row>
    <row r="9" spans="1:6" ht="18" customHeight="1" x14ac:dyDescent="0.25">
      <c r="A9" s="1"/>
      <c r="B9" s="22" t="s">
        <v>0</v>
      </c>
      <c r="C9" s="22"/>
      <c r="D9" s="1"/>
      <c r="E9" s="25"/>
      <c r="F9" s="25"/>
    </row>
    <row r="10" spans="1:6" x14ac:dyDescent="0.25">
      <c r="A10" s="1"/>
      <c r="B10" s="26" t="s">
        <v>64</v>
      </c>
      <c r="C10" s="26"/>
      <c r="D10" s="1"/>
      <c r="E10" s="25"/>
      <c r="F10" s="25"/>
    </row>
    <row r="11" spans="1:6" x14ac:dyDescent="0.25">
      <c r="A11" s="26"/>
      <c r="B11" s="1" t="s">
        <v>24</v>
      </c>
      <c r="C11" s="24" t="s">
        <v>73</v>
      </c>
      <c r="D11" s="1">
        <v>18</v>
      </c>
      <c r="E11" s="53">
        <v>0</v>
      </c>
      <c r="F11" s="25">
        <f>D11*E11</f>
        <v>0</v>
      </c>
    </row>
    <row r="12" spans="1:6" x14ac:dyDescent="0.25">
      <c r="A12" s="1"/>
      <c r="B12" s="1" t="s">
        <v>41</v>
      </c>
      <c r="C12" s="24" t="s">
        <v>73</v>
      </c>
      <c r="D12" s="1">
        <v>350</v>
      </c>
      <c r="E12" s="53">
        <v>0</v>
      </c>
      <c r="F12" s="25">
        <f>D12*E12</f>
        <v>0</v>
      </c>
    </row>
    <row r="13" spans="1:6" x14ac:dyDescent="0.25">
      <c r="A13" s="1"/>
      <c r="B13" s="1" t="s">
        <v>79</v>
      </c>
      <c r="C13" s="24" t="s">
        <v>72</v>
      </c>
      <c r="D13" s="1">
        <v>47</v>
      </c>
      <c r="E13" s="53">
        <v>0</v>
      </c>
      <c r="F13" s="25">
        <f t="shared" ref="F13:F16" si="1">D13*E13</f>
        <v>0</v>
      </c>
    </row>
    <row r="14" spans="1:6" x14ac:dyDescent="0.25">
      <c r="A14" s="1"/>
      <c r="B14" s="1" t="s">
        <v>80</v>
      </c>
      <c r="C14" s="24" t="s">
        <v>72</v>
      </c>
      <c r="D14" s="1">
        <v>3</v>
      </c>
      <c r="E14" s="53">
        <v>0</v>
      </c>
      <c r="F14" s="25">
        <f t="shared" si="1"/>
        <v>0</v>
      </c>
    </row>
    <row r="15" spans="1:6" x14ac:dyDescent="0.25">
      <c r="A15" s="1"/>
      <c r="B15" s="1" t="s">
        <v>81</v>
      </c>
      <c r="C15" s="24" t="s">
        <v>72</v>
      </c>
      <c r="D15" s="1">
        <v>47</v>
      </c>
      <c r="E15" s="53">
        <v>0</v>
      </c>
      <c r="F15" s="25">
        <f t="shared" si="1"/>
        <v>0</v>
      </c>
    </row>
    <row r="16" spans="1:6" x14ac:dyDescent="0.25">
      <c r="A16" s="26"/>
      <c r="B16" s="1" t="s">
        <v>82</v>
      </c>
      <c r="C16" s="24" t="s">
        <v>72</v>
      </c>
      <c r="D16" s="1">
        <v>3</v>
      </c>
      <c r="E16" s="53">
        <v>0</v>
      </c>
      <c r="F16" s="25">
        <f t="shared" si="1"/>
        <v>0</v>
      </c>
    </row>
    <row r="17" spans="1:6" x14ac:dyDescent="0.25">
      <c r="A17" s="1"/>
      <c r="B17" s="1" t="s">
        <v>25</v>
      </c>
      <c r="C17" s="24" t="s">
        <v>74</v>
      </c>
      <c r="D17" s="1">
        <v>12</v>
      </c>
      <c r="E17" s="53">
        <v>0</v>
      </c>
      <c r="F17" s="25">
        <f>D17*E17</f>
        <v>0</v>
      </c>
    </row>
    <row r="18" spans="1:6" x14ac:dyDescent="0.25">
      <c r="A18" s="27"/>
      <c r="B18" s="27" t="s">
        <v>31</v>
      </c>
      <c r="C18" s="28" t="s">
        <v>74</v>
      </c>
      <c r="D18" s="27">
        <v>1</v>
      </c>
      <c r="E18" s="54">
        <v>0</v>
      </c>
      <c r="F18" s="29">
        <f>D18*E18</f>
        <v>0</v>
      </c>
    </row>
    <row r="19" spans="1:6" x14ac:dyDescent="0.25">
      <c r="A19" s="27"/>
      <c r="B19" s="30" t="s">
        <v>63</v>
      </c>
      <c r="C19" s="31"/>
      <c r="D19" s="27"/>
      <c r="E19" s="29"/>
      <c r="F19" s="29"/>
    </row>
    <row r="20" spans="1:6" x14ac:dyDescent="0.25">
      <c r="A20" s="26"/>
      <c r="B20" s="32" t="s">
        <v>42</v>
      </c>
      <c r="C20" s="33" t="s">
        <v>74</v>
      </c>
      <c r="D20" s="1">
        <v>1</v>
      </c>
      <c r="E20" s="53">
        <v>0</v>
      </c>
      <c r="F20" s="25">
        <f t="shared" ref="F20:F21" si="2">D20*E20</f>
        <v>0</v>
      </c>
    </row>
    <row r="21" spans="1:6" x14ac:dyDescent="0.25">
      <c r="A21" s="27"/>
      <c r="B21" s="34" t="s">
        <v>43</v>
      </c>
      <c r="C21" s="35" t="s">
        <v>74</v>
      </c>
      <c r="D21" s="27">
        <v>1</v>
      </c>
      <c r="E21" s="54">
        <v>0</v>
      </c>
      <c r="F21" s="29">
        <f t="shared" si="2"/>
        <v>0</v>
      </c>
    </row>
    <row r="22" spans="1:6" x14ac:dyDescent="0.25">
      <c r="A22" s="27"/>
      <c r="B22" s="30" t="s">
        <v>26</v>
      </c>
      <c r="C22" s="31"/>
      <c r="D22" s="27"/>
      <c r="E22" s="29"/>
      <c r="F22" s="29"/>
    </row>
    <row r="23" spans="1:6" x14ac:dyDescent="0.25">
      <c r="A23" s="26"/>
      <c r="B23" s="1" t="s">
        <v>27</v>
      </c>
      <c r="C23" s="24" t="s">
        <v>73</v>
      </c>
      <c r="D23" s="1">
        <v>18</v>
      </c>
      <c r="E23" s="53">
        <v>0</v>
      </c>
      <c r="F23" s="25">
        <f t="shared" ref="F23:F39" si="3">D23*E23</f>
        <v>0</v>
      </c>
    </row>
    <row r="24" spans="1:6" x14ac:dyDescent="0.25">
      <c r="A24" s="1"/>
      <c r="B24" s="1" t="s">
        <v>28</v>
      </c>
      <c r="C24" s="24" t="s">
        <v>73</v>
      </c>
      <c r="D24" s="1">
        <v>40</v>
      </c>
      <c r="E24" s="53">
        <v>0</v>
      </c>
      <c r="F24" s="25">
        <f t="shared" si="3"/>
        <v>0</v>
      </c>
    </row>
    <row r="25" spans="1:6" x14ac:dyDescent="0.25">
      <c r="A25" s="1"/>
      <c r="B25" s="1" t="s">
        <v>9</v>
      </c>
      <c r="C25" s="24" t="s">
        <v>73</v>
      </c>
      <c r="D25" s="1">
        <v>12</v>
      </c>
      <c r="E25" s="53">
        <v>0</v>
      </c>
      <c r="F25" s="25">
        <f t="shared" si="3"/>
        <v>0</v>
      </c>
    </row>
    <row r="26" spans="1:6" x14ac:dyDescent="0.25">
      <c r="A26" s="1"/>
      <c r="B26" s="1" t="s">
        <v>29</v>
      </c>
      <c r="C26" s="24" t="s">
        <v>73</v>
      </c>
      <c r="D26" s="1">
        <v>320</v>
      </c>
      <c r="E26" s="53">
        <v>0</v>
      </c>
      <c r="F26" s="25">
        <f t="shared" si="3"/>
        <v>0</v>
      </c>
    </row>
    <row r="27" spans="1:6" x14ac:dyDescent="0.25">
      <c r="A27" s="1"/>
      <c r="B27" s="1" t="s">
        <v>11</v>
      </c>
      <c r="C27" s="24" t="s">
        <v>73</v>
      </c>
      <c r="D27" s="1">
        <v>250</v>
      </c>
      <c r="E27" s="53">
        <v>0</v>
      </c>
      <c r="F27" s="25">
        <f t="shared" si="3"/>
        <v>0</v>
      </c>
    </row>
    <row r="28" spans="1:6" x14ac:dyDescent="0.25">
      <c r="A28" s="1"/>
      <c r="B28" s="1" t="s">
        <v>30</v>
      </c>
      <c r="C28" s="24" t="s">
        <v>73</v>
      </c>
      <c r="D28" s="1">
        <v>50</v>
      </c>
      <c r="E28" s="53">
        <v>0</v>
      </c>
      <c r="F28" s="25">
        <f t="shared" si="3"/>
        <v>0</v>
      </c>
    </row>
    <row r="29" spans="1:6" x14ac:dyDescent="0.25">
      <c r="A29" s="1"/>
      <c r="B29" s="1" t="s">
        <v>32</v>
      </c>
      <c r="C29" s="24" t="s">
        <v>72</v>
      </c>
      <c r="D29" s="1">
        <v>2</v>
      </c>
      <c r="E29" s="53">
        <v>0</v>
      </c>
      <c r="F29" s="25">
        <f t="shared" si="3"/>
        <v>0</v>
      </c>
    </row>
    <row r="30" spans="1:6" x14ac:dyDescent="0.25">
      <c r="A30" s="1"/>
      <c r="B30" s="32" t="s">
        <v>33</v>
      </c>
      <c r="C30" s="33" t="s">
        <v>72</v>
      </c>
      <c r="D30" s="1">
        <v>1</v>
      </c>
      <c r="E30" s="53">
        <v>0</v>
      </c>
      <c r="F30" s="25">
        <f t="shared" si="3"/>
        <v>0</v>
      </c>
    </row>
    <row r="31" spans="1:6" x14ac:dyDescent="0.25">
      <c r="A31" s="1"/>
      <c r="B31" s="32" t="s">
        <v>34</v>
      </c>
      <c r="C31" s="33" t="s">
        <v>72</v>
      </c>
      <c r="D31" s="1">
        <v>1</v>
      </c>
      <c r="E31" s="53">
        <v>0</v>
      </c>
      <c r="F31" s="25">
        <f t="shared" si="3"/>
        <v>0</v>
      </c>
    </row>
    <row r="32" spans="1:6" x14ac:dyDescent="0.25">
      <c r="A32" s="1"/>
      <c r="B32" s="32" t="s">
        <v>35</v>
      </c>
      <c r="C32" s="33" t="s">
        <v>72</v>
      </c>
      <c r="D32" s="1">
        <v>3</v>
      </c>
      <c r="E32" s="53">
        <v>0</v>
      </c>
      <c r="F32" s="25">
        <f t="shared" si="3"/>
        <v>0</v>
      </c>
    </row>
    <row r="33" spans="1:6" x14ac:dyDescent="0.25">
      <c r="A33" s="1"/>
      <c r="B33" s="1" t="s">
        <v>77</v>
      </c>
      <c r="C33" s="24" t="s">
        <v>72</v>
      </c>
      <c r="D33" s="1">
        <v>12</v>
      </c>
      <c r="E33" s="53">
        <v>0</v>
      </c>
      <c r="F33" s="25">
        <f t="shared" si="3"/>
        <v>0</v>
      </c>
    </row>
    <row r="34" spans="1:6" x14ac:dyDescent="0.25">
      <c r="A34" s="1"/>
      <c r="B34" s="1" t="s">
        <v>78</v>
      </c>
      <c r="C34" s="24" t="s">
        <v>72</v>
      </c>
      <c r="D34" s="1">
        <v>5</v>
      </c>
      <c r="E34" s="53">
        <v>0</v>
      </c>
      <c r="F34" s="25">
        <f t="shared" si="3"/>
        <v>0</v>
      </c>
    </row>
    <row r="35" spans="1:6" x14ac:dyDescent="0.25">
      <c r="A35" s="1"/>
      <c r="B35" s="1" t="s">
        <v>36</v>
      </c>
      <c r="C35" s="24" t="s">
        <v>72</v>
      </c>
      <c r="D35" s="1">
        <v>5</v>
      </c>
      <c r="E35" s="53">
        <v>0</v>
      </c>
      <c r="F35" s="25">
        <f t="shared" si="3"/>
        <v>0</v>
      </c>
    </row>
    <row r="36" spans="1:6" x14ac:dyDescent="0.25">
      <c r="A36" s="1"/>
      <c r="B36" s="1" t="s">
        <v>37</v>
      </c>
      <c r="C36" s="24" t="s">
        <v>72</v>
      </c>
      <c r="D36" s="1">
        <v>1</v>
      </c>
      <c r="E36" s="53">
        <v>0</v>
      </c>
      <c r="F36" s="25">
        <f t="shared" si="3"/>
        <v>0</v>
      </c>
    </row>
    <row r="37" spans="1:6" x14ac:dyDescent="0.25">
      <c r="A37" s="1"/>
      <c r="B37" s="1" t="s">
        <v>38</v>
      </c>
      <c r="C37" s="24" t="s">
        <v>72</v>
      </c>
      <c r="D37" s="1">
        <v>4</v>
      </c>
      <c r="E37" s="55">
        <v>0</v>
      </c>
      <c r="F37" s="25">
        <f t="shared" si="3"/>
        <v>0</v>
      </c>
    </row>
    <row r="38" spans="1:6" x14ac:dyDescent="0.25">
      <c r="A38" s="1"/>
      <c r="B38" s="1" t="s">
        <v>40</v>
      </c>
      <c r="C38" s="24" t="s">
        <v>72</v>
      </c>
      <c r="D38" s="1">
        <v>17</v>
      </c>
      <c r="E38" s="55">
        <v>0</v>
      </c>
      <c r="F38" s="25">
        <f t="shared" si="3"/>
        <v>0</v>
      </c>
    </row>
    <row r="39" spans="1:6" x14ac:dyDescent="0.25">
      <c r="A39" s="27"/>
      <c r="B39" s="27" t="s">
        <v>39</v>
      </c>
      <c r="C39" s="28" t="s">
        <v>72</v>
      </c>
      <c r="D39" s="27">
        <v>17</v>
      </c>
      <c r="E39" s="56">
        <v>0</v>
      </c>
      <c r="F39" s="29">
        <f t="shared" si="3"/>
        <v>0</v>
      </c>
    </row>
    <row r="40" spans="1:6" x14ac:dyDescent="0.25">
      <c r="A40" s="26"/>
      <c r="B40" s="26" t="s">
        <v>6</v>
      </c>
      <c r="C40" s="33" t="s">
        <v>74</v>
      </c>
      <c r="D40" s="1">
        <v>1</v>
      </c>
      <c r="E40" s="55">
        <v>0</v>
      </c>
      <c r="F40" s="25">
        <f>D40*E40</f>
        <v>0</v>
      </c>
    </row>
    <row r="41" spans="1:6" ht="15.75" thickBot="1" x14ac:dyDescent="0.3">
      <c r="A41" s="1"/>
      <c r="B41" s="1"/>
      <c r="C41" s="1"/>
      <c r="D41" s="1"/>
      <c r="E41" s="1"/>
      <c r="F41" s="1"/>
    </row>
    <row r="42" spans="1:6" ht="16.5" thickBot="1" x14ac:dyDescent="0.3">
      <c r="A42" s="36"/>
      <c r="B42" s="37" t="s">
        <v>45</v>
      </c>
      <c r="C42" s="37"/>
      <c r="D42" s="37"/>
      <c r="E42" s="38"/>
      <c r="F42" s="39">
        <f>SUM(F5:F40)</f>
        <v>0</v>
      </c>
    </row>
    <row r="43" spans="1:6" x14ac:dyDescent="0.25">
      <c r="A43" s="1"/>
      <c r="B43" s="1"/>
      <c r="C43" s="1"/>
      <c r="D43" s="1"/>
      <c r="E43" s="27"/>
      <c r="F43" s="40"/>
    </row>
    <row r="44" spans="1:6" ht="18.75" x14ac:dyDescent="0.3">
      <c r="A44" s="17" t="s">
        <v>1</v>
      </c>
      <c r="B44" s="41"/>
      <c r="C44" s="41"/>
      <c r="D44" s="41"/>
      <c r="E44" s="41"/>
      <c r="F44" s="41"/>
    </row>
    <row r="45" spans="1:6" x14ac:dyDescent="0.25">
      <c r="A45" s="42"/>
      <c r="B45" s="1"/>
      <c r="C45" s="1"/>
      <c r="D45" s="32"/>
      <c r="E45" s="25"/>
      <c r="F45" s="25"/>
    </row>
    <row r="46" spans="1:6" ht="29.25" customHeight="1" x14ac:dyDescent="0.25">
      <c r="A46" s="1"/>
      <c r="B46" s="43" t="s">
        <v>62</v>
      </c>
      <c r="C46" s="44" t="s">
        <v>71</v>
      </c>
      <c r="D46" s="45" t="s">
        <v>47</v>
      </c>
      <c r="E46" s="45" t="s">
        <v>57</v>
      </c>
      <c r="F46" s="45" t="s">
        <v>58</v>
      </c>
    </row>
    <row r="47" spans="1:6" ht="15" customHeight="1" x14ac:dyDescent="0.25">
      <c r="A47" s="1"/>
      <c r="B47" s="46" t="s">
        <v>7</v>
      </c>
      <c r="C47" s="46"/>
      <c r="D47" s="47"/>
      <c r="E47" s="47"/>
      <c r="F47" s="47"/>
    </row>
    <row r="48" spans="1:6" x14ac:dyDescent="0.25">
      <c r="A48" s="26"/>
      <c r="B48" s="1" t="s">
        <v>8</v>
      </c>
      <c r="C48" s="24" t="s">
        <v>73</v>
      </c>
      <c r="D48" s="1">
        <v>18</v>
      </c>
      <c r="E48" s="57">
        <v>0</v>
      </c>
      <c r="F48" s="25">
        <f>D48*E48</f>
        <v>0</v>
      </c>
    </row>
    <row r="49" spans="1:6" x14ac:dyDescent="0.25">
      <c r="A49" s="1"/>
      <c r="B49" s="1" t="s">
        <v>9</v>
      </c>
      <c r="C49" s="24" t="s">
        <v>73</v>
      </c>
      <c r="D49" s="1">
        <v>12</v>
      </c>
      <c r="E49" s="57">
        <v>0</v>
      </c>
      <c r="F49" s="25">
        <f t="shared" ref="F49:F86" si="4">D49*E49</f>
        <v>0</v>
      </c>
    </row>
    <row r="50" spans="1:6" x14ac:dyDescent="0.25">
      <c r="A50" s="1"/>
      <c r="B50" s="1" t="s">
        <v>10</v>
      </c>
      <c r="C50" s="24" t="s">
        <v>73</v>
      </c>
      <c r="D50" s="1">
        <v>320</v>
      </c>
      <c r="E50" s="57">
        <v>0</v>
      </c>
      <c r="F50" s="25">
        <f t="shared" si="4"/>
        <v>0</v>
      </c>
    </row>
    <row r="51" spans="1:6" x14ac:dyDescent="0.25">
      <c r="A51" s="1"/>
      <c r="B51" s="1" t="s">
        <v>11</v>
      </c>
      <c r="C51" s="24" t="s">
        <v>73</v>
      </c>
      <c r="D51" s="1">
        <v>20</v>
      </c>
      <c r="E51" s="57">
        <v>0</v>
      </c>
      <c r="F51" s="25">
        <f t="shared" si="4"/>
        <v>0</v>
      </c>
    </row>
    <row r="52" spans="1:6" x14ac:dyDescent="0.25">
      <c r="A52" s="1"/>
      <c r="B52" s="1" t="s">
        <v>12</v>
      </c>
      <c r="C52" s="24" t="s">
        <v>73</v>
      </c>
      <c r="D52" s="1">
        <v>40</v>
      </c>
      <c r="E52" s="57">
        <v>0</v>
      </c>
      <c r="F52" s="25">
        <f t="shared" si="4"/>
        <v>0</v>
      </c>
    </row>
    <row r="53" spans="1:6" x14ac:dyDescent="0.25">
      <c r="A53" s="1"/>
      <c r="B53" s="1" t="s">
        <v>13</v>
      </c>
      <c r="C53" s="24" t="s">
        <v>73</v>
      </c>
      <c r="D53" s="1">
        <v>50</v>
      </c>
      <c r="E53" s="57">
        <v>0</v>
      </c>
      <c r="F53" s="25">
        <f t="shared" si="4"/>
        <v>0</v>
      </c>
    </row>
    <row r="54" spans="1:6" x14ac:dyDescent="0.25">
      <c r="A54" s="26"/>
      <c r="B54" s="26" t="s">
        <v>15</v>
      </c>
      <c r="C54" s="18"/>
      <c r="D54" s="1"/>
      <c r="E54" s="58"/>
      <c r="F54" s="25"/>
    </row>
    <row r="55" spans="1:6" x14ac:dyDescent="0.25">
      <c r="A55" s="1"/>
      <c r="B55" s="48" t="s">
        <v>76</v>
      </c>
      <c r="C55" s="23" t="s">
        <v>72</v>
      </c>
      <c r="D55" s="1">
        <v>1</v>
      </c>
      <c r="E55" s="57">
        <v>0</v>
      </c>
      <c r="F55" s="25">
        <f t="shared" si="4"/>
        <v>0</v>
      </c>
    </row>
    <row r="56" spans="1:6" ht="15" customHeight="1" x14ac:dyDescent="0.25">
      <c r="A56" s="1"/>
      <c r="B56" s="48" t="s">
        <v>65</v>
      </c>
      <c r="C56" s="23" t="s">
        <v>72</v>
      </c>
      <c r="D56" s="1">
        <v>1</v>
      </c>
      <c r="E56" s="57">
        <v>0</v>
      </c>
      <c r="F56" s="25">
        <f t="shared" si="4"/>
        <v>0</v>
      </c>
    </row>
    <row r="57" spans="1:6" ht="30" customHeight="1" x14ac:dyDescent="0.25">
      <c r="A57" s="1"/>
      <c r="B57" s="48" t="s">
        <v>66</v>
      </c>
      <c r="C57" s="23" t="s">
        <v>72</v>
      </c>
      <c r="D57" s="1">
        <v>1</v>
      </c>
      <c r="E57" s="57">
        <v>0</v>
      </c>
      <c r="F57" s="25">
        <f t="shared" si="4"/>
        <v>0</v>
      </c>
    </row>
    <row r="58" spans="1:6" ht="30" x14ac:dyDescent="0.25">
      <c r="A58" s="1"/>
      <c r="B58" s="48" t="s">
        <v>67</v>
      </c>
      <c r="C58" s="23" t="s">
        <v>72</v>
      </c>
      <c r="D58" s="1">
        <v>1</v>
      </c>
      <c r="E58" s="57">
        <v>0</v>
      </c>
      <c r="F58" s="25">
        <f t="shared" si="4"/>
        <v>0</v>
      </c>
    </row>
    <row r="59" spans="1:6" ht="15" customHeight="1" x14ac:dyDescent="0.25">
      <c r="A59" s="1"/>
      <c r="B59" s="48" t="s">
        <v>68</v>
      </c>
      <c r="C59" s="23" t="s">
        <v>72</v>
      </c>
      <c r="D59" s="1">
        <v>15</v>
      </c>
      <c r="E59" s="57">
        <v>0</v>
      </c>
      <c r="F59" s="25">
        <f t="shared" si="4"/>
        <v>0</v>
      </c>
    </row>
    <row r="60" spans="1:6" ht="15" customHeight="1" x14ac:dyDescent="0.25">
      <c r="A60" s="1"/>
      <c r="B60" s="48" t="s">
        <v>69</v>
      </c>
      <c r="C60" s="23" t="s">
        <v>72</v>
      </c>
      <c r="D60" s="1">
        <v>5</v>
      </c>
      <c r="E60" s="57">
        <v>0</v>
      </c>
      <c r="F60" s="25">
        <f t="shared" si="4"/>
        <v>0</v>
      </c>
    </row>
    <row r="61" spans="1:6" x14ac:dyDescent="0.25">
      <c r="A61" s="1"/>
      <c r="B61" s="48" t="s">
        <v>70</v>
      </c>
      <c r="C61" s="23" t="s">
        <v>72</v>
      </c>
      <c r="D61" s="1">
        <v>1</v>
      </c>
      <c r="E61" s="57">
        <v>0</v>
      </c>
      <c r="F61" s="25">
        <f t="shared" si="4"/>
        <v>0</v>
      </c>
    </row>
    <row r="62" spans="1:6" x14ac:dyDescent="0.25">
      <c r="A62" s="26"/>
      <c r="B62" s="49" t="s">
        <v>75</v>
      </c>
      <c r="C62" s="23"/>
      <c r="D62" s="1"/>
      <c r="E62" s="58"/>
      <c r="F62" s="25"/>
    </row>
    <row r="63" spans="1:6" x14ac:dyDescent="0.25">
      <c r="A63" s="1"/>
      <c r="B63" s="48" t="s">
        <v>83</v>
      </c>
      <c r="C63" s="23" t="s">
        <v>72</v>
      </c>
      <c r="D63" s="1">
        <v>3</v>
      </c>
      <c r="E63" s="57">
        <v>0</v>
      </c>
      <c r="F63" s="25">
        <f t="shared" si="4"/>
        <v>0</v>
      </c>
    </row>
    <row r="64" spans="1:6" x14ac:dyDescent="0.25">
      <c r="A64" s="1"/>
      <c r="B64" s="48" t="s">
        <v>16</v>
      </c>
      <c r="C64" s="23" t="s">
        <v>72</v>
      </c>
      <c r="D64" s="1">
        <v>1</v>
      </c>
      <c r="E64" s="57">
        <v>0</v>
      </c>
      <c r="F64" s="25">
        <f t="shared" si="4"/>
        <v>0</v>
      </c>
    </row>
    <row r="65" spans="1:6" x14ac:dyDescent="0.25">
      <c r="A65" s="1"/>
      <c r="B65" s="48" t="s">
        <v>14</v>
      </c>
      <c r="C65" s="23" t="s">
        <v>72</v>
      </c>
      <c r="D65" s="1">
        <v>3</v>
      </c>
      <c r="E65" s="57">
        <v>0</v>
      </c>
      <c r="F65" s="25">
        <f t="shared" si="4"/>
        <v>0</v>
      </c>
    </row>
    <row r="66" spans="1:6" x14ac:dyDescent="0.25">
      <c r="A66" s="1"/>
      <c r="B66" s="48" t="s">
        <v>84</v>
      </c>
      <c r="C66" s="23"/>
      <c r="D66" s="1">
        <v>47</v>
      </c>
      <c r="E66" s="57">
        <v>0</v>
      </c>
      <c r="F66" s="25">
        <f t="shared" si="4"/>
        <v>0</v>
      </c>
    </row>
    <row r="67" spans="1:6" x14ac:dyDescent="0.25">
      <c r="A67" s="1"/>
      <c r="B67" s="48" t="s">
        <v>85</v>
      </c>
      <c r="C67" s="23" t="s">
        <v>72</v>
      </c>
      <c r="D67" s="1">
        <v>6</v>
      </c>
      <c r="E67" s="57">
        <v>0</v>
      </c>
      <c r="F67" s="25">
        <f t="shared" si="4"/>
        <v>0</v>
      </c>
    </row>
    <row r="68" spans="1:6" x14ac:dyDescent="0.25">
      <c r="A68" s="1"/>
      <c r="B68" s="48" t="s">
        <v>86</v>
      </c>
      <c r="C68" s="23" t="s">
        <v>72</v>
      </c>
      <c r="D68" s="1">
        <v>5</v>
      </c>
      <c r="E68" s="57">
        <v>0</v>
      </c>
      <c r="F68" s="25">
        <f t="shared" si="4"/>
        <v>0</v>
      </c>
    </row>
    <row r="69" spans="1:6" x14ac:dyDescent="0.25">
      <c r="A69" s="1"/>
      <c r="B69" s="48" t="s">
        <v>88</v>
      </c>
      <c r="C69" s="23" t="s">
        <v>72</v>
      </c>
      <c r="D69" s="1">
        <v>3</v>
      </c>
      <c r="E69" s="57">
        <v>0</v>
      </c>
      <c r="F69" s="25">
        <f t="shared" si="4"/>
        <v>0</v>
      </c>
    </row>
    <row r="70" spans="1:6" x14ac:dyDescent="0.25">
      <c r="A70" s="1"/>
      <c r="B70" s="48" t="s">
        <v>89</v>
      </c>
      <c r="C70" s="23" t="s">
        <v>72</v>
      </c>
      <c r="D70" s="1">
        <v>2</v>
      </c>
      <c r="E70" s="57">
        <v>0</v>
      </c>
      <c r="F70" s="25">
        <f t="shared" si="4"/>
        <v>0</v>
      </c>
    </row>
    <row r="71" spans="1:6" x14ac:dyDescent="0.25">
      <c r="A71" s="1"/>
      <c r="B71" s="48" t="s">
        <v>17</v>
      </c>
      <c r="C71" s="23" t="s">
        <v>72</v>
      </c>
      <c r="D71" s="1">
        <v>2</v>
      </c>
      <c r="E71" s="57">
        <v>0</v>
      </c>
      <c r="F71" s="25">
        <f t="shared" si="4"/>
        <v>0</v>
      </c>
    </row>
    <row r="72" spans="1:6" x14ac:dyDescent="0.25">
      <c r="A72" s="1"/>
      <c r="B72" s="48" t="s">
        <v>18</v>
      </c>
      <c r="C72" s="23" t="s">
        <v>72</v>
      </c>
      <c r="D72" s="1">
        <v>2</v>
      </c>
      <c r="E72" s="57">
        <v>0</v>
      </c>
      <c r="F72" s="25">
        <f t="shared" si="4"/>
        <v>0</v>
      </c>
    </row>
    <row r="73" spans="1:6" x14ac:dyDescent="0.25">
      <c r="A73" s="1"/>
      <c r="B73" s="48" t="s">
        <v>19</v>
      </c>
      <c r="C73" s="23" t="s">
        <v>72</v>
      </c>
      <c r="D73" s="1">
        <v>1</v>
      </c>
      <c r="E73" s="57">
        <v>0</v>
      </c>
      <c r="F73" s="25">
        <f t="shared" si="4"/>
        <v>0</v>
      </c>
    </row>
    <row r="74" spans="1:6" x14ac:dyDescent="0.25">
      <c r="A74" s="1"/>
      <c r="B74" s="48" t="s">
        <v>90</v>
      </c>
      <c r="C74" s="23" t="s">
        <v>72</v>
      </c>
      <c r="D74" s="1">
        <v>9</v>
      </c>
      <c r="E74" s="57">
        <v>0</v>
      </c>
      <c r="F74" s="25">
        <f t="shared" si="4"/>
        <v>0</v>
      </c>
    </row>
    <row r="75" spans="1:6" x14ac:dyDescent="0.25">
      <c r="A75" s="1"/>
      <c r="B75" s="48" t="s">
        <v>91</v>
      </c>
      <c r="C75" s="23" t="s">
        <v>72</v>
      </c>
      <c r="D75" s="1">
        <v>3</v>
      </c>
      <c r="E75" s="57">
        <v>0</v>
      </c>
      <c r="F75" s="25">
        <f t="shared" si="4"/>
        <v>0</v>
      </c>
    </row>
    <row r="76" spans="1:6" x14ac:dyDescent="0.25">
      <c r="A76" s="1"/>
      <c r="B76" s="48" t="s">
        <v>92</v>
      </c>
      <c r="C76" s="23" t="s">
        <v>72</v>
      </c>
      <c r="D76" s="1">
        <v>4</v>
      </c>
      <c r="E76" s="57">
        <v>0</v>
      </c>
      <c r="F76" s="25">
        <f t="shared" si="4"/>
        <v>0</v>
      </c>
    </row>
    <row r="77" spans="1:6" x14ac:dyDescent="0.25">
      <c r="A77" s="1"/>
      <c r="B77" s="48" t="s">
        <v>93</v>
      </c>
      <c r="C77" s="23" t="s">
        <v>72</v>
      </c>
      <c r="D77" s="1">
        <v>3</v>
      </c>
      <c r="E77" s="57">
        <v>0</v>
      </c>
      <c r="F77" s="25">
        <f t="shared" si="4"/>
        <v>0</v>
      </c>
    </row>
    <row r="78" spans="1:6" x14ac:dyDescent="0.25">
      <c r="A78" s="1"/>
      <c r="B78" s="48" t="s">
        <v>94</v>
      </c>
      <c r="C78" s="23" t="s">
        <v>72</v>
      </c>
      <c r="D78" s="1">
        <v>3</v>
      </c>
      <c r="E78" s="57">
        <v>0</v>
      </c>
      <c r="F78" s="25">
        <f t="shared" si="4"/>
        <v>0</v>
      </c>
    </row>
    <row r="79" spans="1:6" x14ac:dyDescent="0.25">
      <c r="A79" s="1"/>
      <c r="B79" s="48" t="s">
        <v>95</v>
      </c>
      <c r="C79" s="23" t="s">
        <v>72</v>
      </c>
      <c r="D79" s="1">
        <v>1</v>
      </c>
      <c r="E79" s="57">
        <v>0</v>
      </c>
      <c r="F79" s="25">
        <f t="shared" si="4"/>
        <v>0</v>
      </c>
    </row>
    <row r="80" spans="1:6" x14ac:dyDescent="0.25">
      <c r="A80" s="1"/>
      <c r="B80" s="48" t="s">
        <v>96</v>
      </c>
      <c r="C80" s="23" t="s">
        <v>72</v>
      </c>
      <c r="D80" s="1">
        <v>2</v>
      </c>
      <c r="E80" s="57">
        <v>0</v>
      </c>
      <c r="F80" s="25">
        <f t="shared" si="4"/>
        <v>0</v>
      </c>
    </row>
    <row r="81" spans="1:6" x14ac:dyDescent="0.25">
      <c r="A81" s="1"/>
      <c r="B81" s="48" t="s">
        <v>87</v>
      </c>
      <c r="C81" s="23" t="s">
        <v>72</v>
      </c>
      <c r="D81" s="1">
        <v>5</v>
      </c>
      <c r="E81" s="57">
        <v>0</v>
      </c>
      <c r="F81" s="25">
        <f t="shared" si="4"/>
        <v>0</v>
      </c>
    </row>
    <row r="82" spans="1:6" x14ac:dyDescent="0.25">
      <c r="A82" s="1"/>
      <c r="B82" s="48" t="s">
        <v>97</v>
      </c>
      <c r="C82" s="23" t="s">
        <v>72</v>
      </c>
      <c r="D82" s="1">
        <v>5</v>
      </c>
      <c r="E82" s="57">
        <v>0</v>
      </c>
      <c r="F82" s="25">
        <f t="shared" si="4"/>
        <v>0</v>
      </c>
    </row>
    <row r="83" spans="1:6" x14ac:dyDescent="0.25">
      <c r="A83" s="1"/>
      <c r="B83" s="48" t="s">
        <v>98</v>
      </c>
      <c r="C83" s="23" t="s">
        <v>72</v>
      </c>
      <c r="D83" s="1">
        <v>1</v>
      </c>
      <c r="E83" s="57">
        <v>0</v>
      </c>
      <c r="F83" s="25">
        <f t="shared" si="4"/>
        <v>0</v>
      </c>
    </row>
    <row r="84" spans="1:6" x14ac:dyDescent="0.25">
      <c r="A84" s="1"/>
      <c r="B84" s="48" t="s">
        <v>99</v>
      </c>
      <c r="C84" s="23" t="s">
        <v>72</v>
      </c>
      <c r="D84" s="1">
        <v>4</v>
      </c>
      <c r="E84" s="57">
        <v>0</v>
      </c>
      <c r="F84" s="25">
        <f t="shared" si="4"/>
        <v>0</v>
      </c>
    </row>
    <row r="85" spans="1:6" x14ac:dyDescent="0.25">
      <c r="A85" s="1"/>
      <c r="B85" s="48" t="s">
        <v>100</v>
      </c>
      <c r="C85" s="23" t="s">
        <v>72</v>
      </c>
      <c r="D85" s="1">
        <v>17</v>
      </c>
      <c r="E85" s="57">
        <v>0</v>
      </c>
      <c r="F85" s="25">
        <f t="shared" si="4"/>
        <v>0</v>
      </c>
    </row>
    <row r="86" spans="1:6" x14ac:dyDescent="0.25">
      <c r="A86" s="1"/>
      <c r="B86" s="48" t="s">
        <v>39</v>
      </c>
      <c r="C86" s="23" t="s">
        <v>72</v>
      </c>
      <c r="D86" s="1">
        <v>17</v>
      </c>
      <c r="E86" s="57">
        <v>0</v>
      </c>
      <c r="F86" s="25">
        <f t="shared" si="4"/>
        <v>0</v>
      </c>
    </row>
    <row r="87" spans="1:6" x14ac:dyDescent="0.25">
      <c r="A87" s="1"/>
      <c r="B87" s="48" t="s">
        <v>20</v>
      </c>
      <c r="C87" s="23" t="s">
        <v>74</v>
      </c>
      <c r="D87" s="1">
        <v>1</v>
      </c>
      <c r="E87" s="57">
        <v>0</v>
      </c>
      <c r="F87" s="25">
        <f>D87*E87</f>
        <v>0</v>
      </c>
    </row>
    <row r="88" spans="1:6" ht="15.75" thickBot="1" x14ac:dyDescent="0.3">
      <c r="A88" s="1"/>
      <c r="B88" s="1"/>
      <c r="C88" s="1"/>
      <c r="D88" s="1"/>
      <c r="E88" s="1"/>
      <c r="F88" s="1"/>
    </row>
    <row r="89" spans="1:6" ht="15.75" thickBot="1" x14ac:dyDescent="0.3">
      <c r="A89" s="36"/>
      <c r="B89" s="36" t="s">
        <v>44</v>
      </c>
      <c r="C89" s="36"/>
      <c r="D89" s="36"/>
      <c r="E89" s="50"/>
      <c r="F89" s="51">
        <f>SUM(F48:F87)</f>
        <v>0</v>
      </c>
    </row>
    <row r="90" spans="1:6" ht="15.75" thickBot="1" x14ac:dyDescent="0.3">
      <c r="A90" s="36"/>
      <c r="B90" s="36" t="s">
        <v>46</v>
      </c>
      <c r="C90" s="36"/>
      <c r="D90" s="36"/>
      <c r="E90" s="36"/>
      <c r="F90" s="52">
        <f>SUM(F42+F89)</f>
        <v>0</v>
      </c>
    </row>
  </sheetData>
  <sheetProtection password="CC3D" sheet="1" objects="1" scenarios="1"/>
  <mergeCells count="2">
    <mergeCell ref="A1:F1"/>
    <mergeCell ref="A44:F44"/>
  </mergeCells>
  <printOptions gridLines="1"/>
  <pageMargins left="0.31496062992125984" right="0.31496062992125984" top="0.39370078740157483" bottom="0.39370078740157483" header="0.31496062992125984" footer="0.31496062992125984"/>
  <pageSetup paperSize="9" scale="56" orientation="portrait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Krycí list</vt:lpstr>
      <vt:lpstr>Položky</vt:lpstr>
      <vt:lpstr>'Krycí list'!Oblast_tisku</vt:lpstr>
      <vt:lpstr>Položky!Oblast_tisku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olsak</dc:creator>
  <cp:lastModifiedBy>Marek Pavelka</cp:lastModifiedBy>
  <cp:lastPrinted>2021-10-20T09:11:26Z</cp:lastPrinted>
  <dcterms:created xsi:type="dcterms:W3CDTF">2021-05-13T15:43:01Z</dcterms:created>
  <dcterms:modified xsi:type="dcterms:W3CDTF">2022-10-19T07:54:14Z</dcterms:modified>
</cp:coreProperties>
</file>